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34" activeTab="45"/>
  </bookViews>
  <sheets>
    <sheet name="08.01" sheetId="1" r:id="rId1"/>
    <sheet name="16.01" sheetId="2" r:id="rId2"/>
    <sheet name="23.01" sheetId="3" r:id="rId3"/>
    <sheet name="30.01" sheetId="4" r:id="rId4"/>
    <sheet name="06.02" sheetId="5" r:id="rId5"/>
    <sheet name="13.02" sheetId="6" r:id="rId6"/>
    <sheet name="20.02" sheetId="7" r:id="rId7"/>
    <sheet name="27.02" sheetId="8" r:id="rId8"/>
    <sheet name="06.03" sheetId="9" r:id="rId9"/>
    <sheet name="11.03" sheetId="10" r:id="rId10"/>
    <sheet name="19.03" sheetId="11" r:id="rId11"/>
    <sheet name="27.03" sheetId="12" r:id="rId12"/>
    <sheet name="02.04" sheetId="13" r:id="rId13"/>
    <sheet name="10.04" sheetId="14" r:id="rId14"/>
    <sheet name="16.04" sheetId="15" r:id="rId15"/>
    <sheet name="23.04" sheetId="16" r:id="rId16"/>
    <sheet name="30.04" sheetId="17" r:id="rId17"/>
    <sheet name="07.05" sheetId="18" r:id="rId18"/>
    <sheet name="22.05" sheetId="19" r:id="rId19"/>
    <sheet name="29.05" sheetId="20" r:id="rId20"/>
    <sheet name="05.06" sheetId="21" r:id="rId21"/>
    <sheet name="11.06" sheetId="22" r:id="rId22"/>
    <sheet name="19.06" sheetId="23" r:id="rId23"/>
    <sheet name="25.06" sheetId="24" r:id="rId24"/>
    <sheet name="16.07" sheetId="25" r:id="rId25"/>
    <sheet name="31.07" sheetId="26" r:id="rId26"/>
    <sheet name="13.08" sheetId="27" r:id="rId27"/>
    <sheet name="21.08" sheetId="28" r:id="rId28"/>
    <sheet name="27.08" sheetId="29" r:id="rId29"/>
    <sheet name="04.09" sheetId="30" r:id="rId30"/>
    <sheet name="11.09" sheetId="31" r:id="rId31"/>
    <sheet name="17.09" sheetId="32" r:id="rId32"/>
    <sheet name="25.09" sheetId="33" r:id="rId33"/>
    <sheet name="02.10" sheetId="34" r:id="rId34"/>
    <sheet name="Sayfa1" sheetId="35" r:id="rId35"/>
    <sheet name="16.10" sheetId="36" r:id="rId36"/>
    <sheet name="22.10" sheetId="37" r:id="rId37"/>
    <sheet name="29.10" sheetId="38" r:id="rId38"/>
    <sheet name="06.11" sheetId="39" r:id="rId39"/>
    <sheet name="Sayfa2" sheetId="40" r:id="rId40"/>
    <sheet name="19.11" sheetId="41" r:id="rId41"/>
    <sheet name="26.11" sheetId="42" r:id="rId42"/>
    <sheet name="03.12" sheetId="43" r:id="rId43"/>
    <sheet name="Sayfa3" sheetId="44" r:id="rId44"/>
    <sheet name="Sayfa4" sheetId="45" r:id="rId45"/>
    <sheet name="Sayfa5" sheetId="46" r:id="rId46"/>
  </sheets>
  <calcPr calcId="145621"/>
</workbook>
</file>

<file path=xl/calcChain.xml><?xml version="1.0" encoding="utf-8"?>
<calcChain xmlns="http://schemas.openxmlformats.org/spreadsheetml/2006/main">
  <c r="E7" i="46" l="1"/>
  <c r="E7" i="45" l="1"/>
  <c r="E7" i="44" l="1"/>
  <c r="E7" i="43" l="1"/>
  <c r="E7" i="42" l="1"/>
  <c r="E7" i="41" l="1"/>
  <c r="E7" i="40" l="1"/>
  <c r="E7" i="39" l="1"/>
  <c r="E6" i="38" l="1"/>
  <c r="E7" i="37" l="1"/>
  <c r="E7" i="36" l="1"/>
  <c r="E7" i="35" l="1"/>
  <c r="E7" i="34" l="1"/>
  <c r="E7" i="33" l="1"/>
  <c r="E7" i="32" l="1"/>
  <c r="E6" i="31" l="1"/>
  <c r="E7" i="30" l="1"/>
  <c r="E7" i="29" l="1"/>
  <c r="E7" i="28" l="1"/>
  <c r="E7" i="27" l="1"/>
  <c r="E7" i="26" l="1"/>
  <c r="E8" i="25" l="1"/>
  <c r="E7" i="24" l="1"/>
  <c r="E7" i="23" l="1"/>
  <c r="E7" i="22" l="1"/>
  <c r="E7" i="21" l="1"/>
  <c r="E7" i="20" l="1"/>
  <c r="E7" i="19" l="1"/>
  <c r="E8" i="18" l="1"/>
  <c r="E8" i="17" l="1"/>
  <c r="E7" i="16" l="1"/>
  <c r="E7" i="15" l="1"/>
  <c r="E7" i="14" l="1"/>
  <c r="E7" i="13" l="1"/>
  <c r="E7" i="12" l="1"/>
  <c r="E7" i="11" l="1"/>
  <c r="E7" i="10" l="1"/>
  <c r="E6" i="9" l="1"/>
  <c r="E7" i="8" l="1"/>
  <c r="E5" i="8"/>
  <c r="E7" i="7" l="1"/>
  <c r="E7" i="6" l="1"/>
  <c r="E7" i="5" l="1"/>
  <c r="E5" i="4"/>
  <c r="E7" i="4" s="1"/>
  <c r="E7" i="3" l="1"/>
  <c r="E5" i="3"/>
  <c r="E7" i="2" l="1"/>
  <c r="E7" i="1"/>
</calcChain>
</file>

<file path=xl/sharedStrings.xml><?xml version="1.0" encoding="utf-8"?>
<sst xmlns="http://schemas.openxmlformats.org/spreadsheetml/2006/main" count="1012" uniqueCount="65">
  <si>
    <t>BÖLGE :</t>
  </si>
  <si>
    <t>KADİRLİ/KOZAN</t>
  </si>
  <si>
    <t>TARİH :</t>
  </si>
  <si>
    <t>ELEMAN :</t>
  </si>
  <si>
    <t>NUSRET BEY</t>
  </si>
  <si>
    <t>00002</t>
  </si>
  <si>
    <t>S.NO</t>
  </si>
  <si>
    <t>İSİM</t>
  </si>
  <si>
    <t>BÖLGE</t>
  </si>
  <si>
    <t>TARİH</t>
  </si>
  <si>
    <t xml:space="preserve"> TUTAR </t>
  </si>
  <si>
    <t>ALINAN</t>
  </si>
  <si>
    <t>BAKİYE</t>
  </si>
  <si>
    <t>TEMİZ MARKET</t>
  </si>
  <si>
    <t>KADİRLİ</t>
  </si>
  <si>
    <t>G.TOPLAM</t>
  </si>
  <si>
    <t>TESLİM EDEN</t>
  </si>
  <si>
    <t>TESLİM ALAN</t>
  </si>
  <si>
    <t>FATMA SAĞLAM</t>
  </si>
  <si>
    <t>NUSRETTİN OĞUZ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</si>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</sst>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₺_-;\-* #,##0.00\ _₺_-;_-* &quot;-&quot;??\ _₺_-;_-@_-"/>
    <numFmt numFmtId="164" formatCode="_-* #,##0.00\ _T_L_-;\-* #,##0.00\ _T_L_-;_-* &quot;-&quot;??\ _T_L_-;_-@_-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3" fontId="1" fillId="0" borderId="0" xfId="0" applyNumberFormat="1" applyFont="1"/>
    <xf numFmtId="14" fontId="2" fillId="0" borderId="0" xfId="0" applyNumberFormat="1" applyFont="1" applyAlignment="1">
      <alignment horizontal="center"/>
    </xf>
    <xf numFmtId="0" fontId="1" fillId="0" borderId="0" xfId="0" quotePrefix="1" applyFont="1"/>
    <xf numFmtId="0" fontId="1" fillId="0" borderId="1" xfId="0" applyFont="1" applyBorder="1" applyAlignment="1">
      <alignment horizontal="center"/>
    </xf>
    <xf numFmtId="43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/>
    <xf numFmtId="14" fontId="1" fillId="0" borderId="1" xfId="0" applyNumberFormat="1" applyFont="1" applyBorder="1"/>
    <xf numFmtId="43" fontId="1" fillId="0" borderId="1" xfId="0" applyNumberFormat="1" applyFont="1" applyBorder="1"/>
    <xf numFmtId="164" fontId="1" fillId="0" borderId="1" xfId="0" applyNumberFormat="1" applyFont="1" applyBorder="1"/>
    <xf numFmtId="14" fontId="1" fillId="0" borderId="0" xfId="0" applyNumberFormat="1" applyFont="1"/>
    <xf numFmtId="43" fontId="1" fillId="0" borderId="0" xfId="1" applyFont="1"/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44204</v>
      </c>
    </row>
    <row r="2" spans="1:7" x14ac:dyDescent="0.25">
      <c r="B2" s="2" t="s">
        <v>3</v>
      </c>
      <c r="C2" s="1" t="s">
        <v>4</v>
      </c>
      <c r="G2" s="5" t="s">
        <v>5</v>
      </c>
    </row>
    <row r="4" spans="1:7" s="8" customForma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44202</v>
      </c>
      <c r="E5" s="12">
        <v>3821.2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44209</v>
      </c>
      <c r="E6" s="12">
        <v>2680.8</v>
      </c>
      <c r="F6" s="10"/>
      <c r="G6" s="10"/>
    </row>
    <row r="7" spans="1:7" x14ac:dyDescent="0.25">
      <c r="A7" s="9"/>
      <c r="B7" s="10"/>
      <c r="C7" s="10"/>
      <c r="D7" s="10" t="s">
        <v>15</v>
      </c>
      <c r="E7" s="12">
        <f>SUM(E5:E6)</f>
        <v>6502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44212</v>
      </c>
    </row>
    <row r="2" spans="1:7" x14ac:dyDescent="0.25">
      <c r="B2" s="2" t="s">
        <v>3</v>
      </c>
      <c r="C2" s="1" t="s">
        <v>4</v>
      </c>
      <c r="G2" s="5" t="s">
        <v>20</v>
      </c>
    </row>
    <row r="4" spans="1:7" s="8" customForma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44209</v>
      </c>
      <c r="E5" s="12">
        <v>2680.8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44216</v>
      </c>
      <c r="E6" s="12">
        <v>3900</v>
      </c>
      <c r="F6" s="10"/>
      <c r="G6" s="10"/>
    </row>
    <row r="7" spans="1:7" x14ac:dyDescent="0.25">
      <c r="A7" s="9"/>
      <c r="B7" s="10"/>
      <c r="C7" s="10"/>
      <c r="D7" s="10" t="s">
        <v>15</v>
      </c>
      <c r="E7" s="12">
        <f>SUM(E5:E6)</f>
        <v>6580.8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44219</v>
      </c>
    </row>
    <row r="2" spans="1:7" x14ac:dyDescent="0.25">
      <c r="B2" s="2" t="s">
        <v>3</v>
      </c>
      <c r="C2" s="1" t="s">
        <v>4</v>
      </c>
      <c r="G2" s="5" t="s">
        <v>21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44216</v>
      </c>
      <c r="E5" s="12">
        <f>3900-320</f>
        <v>3580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44223</v>
      </c>
      <c r="E6" s="12">
        <v>3836.6</v>
      </c>
      <c r="F6" s="10"/>
      <c r="G6" s="10"/>
    </row>
    <row r="7" spans="1:7" x14ac:dyDescent="0.25">
      <c r="A7" s="9"/>
      <c r="B7" s="10"/>
      <c r="C7" s="10"/>
      <c r="D7" s="10" t="s">
        <v>15</v>
      </c>
      <c r="E7" s="12">
        <f>SUM(E5:E6)</f>
        <v>7416.6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E21" sqref="E21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44226</v>
      </c>
    </row>
    <row r="2" spans="1:7" x14ac:dyDescent="0.25">
      <c r="B2" s="2" t="s">
        <v>3</v>
      </c>
      <c r="C2" s="1" t="s">
        <v>4</v>
      </c>
      <c r="G2" s="5" t="s">
        <v>22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44223</v>
      </c>
      <c r="E5" s="12">
        <f>3836.6-36.6</f>
        <v>3800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44230</v>
      </c>
      <c r="E6" s="12">
        <v>2218</v>
      </c>
      <c r="F6" s="10"/>
      <c r="G6" s="10"/>
    </row>
    <row r="7" spans="1:7" x14ac:dyDescent="0.25">
      <c r="A7" s="9"/>
      <c r="B7" s="10"/>
      <c r="C7" s="10"/>
      <c r="D7" s="10" t="s">
        <v>15</v>
      </c>
      <c r="E7" s="12">
        <f>SUM(E5:E6)</f>
        <v>6018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44233</v>
      </c>
    </row>
    <row r="2" spans="1:7" x14ac:dyDescent="0.25">
      <c r="B2" s="2" t="s">
        <v>3</v>
      </c>
      <c r="C2" s="1" t="s">
        <v>4</v>
      </c>
      <c r="G2" s="5" t="s">
        <v>23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44230</v>
      </c>
      <c r="E5" s="12">
        <v>2218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44237</v>
      </c>
      <c r="E6" s="12">
        <v>2265.6</v>
      </c>
      <c r="F6" s="10"/>
      <c r="G6" s="10"/>
    </row>
    <row r="7" spans="1:7" x14ac:dyDescent="0.25">
      <c r="A7" s="9"/>
      <c r="B7" s="10"/>
      <c r="C7" s="10"/>
      <c r="D7" s="10" t="s">
        <v>15</v>
      </c>
      <c r="E7" s="12">
        <f>SUM(E5:E6)</f>
        <v>4483.6000000000004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44240</v>
      </c>
    </row>
    <row r="2" spans="1:7" x14ac:dyDescent="0.25">
      <c r="B2" s="2" t="s">
        <v>3</v>
      </c>
      <c r="C2" s="1" t="s">
        <v>4</v>
      </c>
      <c r="G2" s="5" t="s">
        <v>24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44237</v>
      </c>
      <c r="E5" s="12">
        <v>2265.6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44244</v>
      </c>
      <c r="E6" s="12">
        <v>2300</v>
      </c>
      <c r="F6" s="10"/>
      <c r="G6" s="10"/>
    </row>
    <row r="7" spans="1:7" x14ac:dyDescent="0.25">
      <c r="A7" s="9"/>
      <c r="B7" s="10"/>
      <c r="C7" s="10"/>
      <c r="D7" s="10" t="s">
        <v>15</v>
      </c>
      <c r="E7" s="12">
        <f>SUM(E5:E6)</f>
        <v>4565.6000000000004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44247</v>
      </c>
    </row>
    <row r="2" spans="1:7" x14ac:dyDescent="0.25">
      <c r="B2" s="2" t="s">
        <v>3</v>
      </c>
      <c r="C2" s="1" t="s">
        <v>4</v>
      </c>
      <c r="G2" s="5" t="s">
        <v>25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44244</v>
      </c>
      <c r="E5" s="12">
        <v>2300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44251</v>
      </c>
      <c r="E6" s="12">
        <v>3100</v>
      </c>
      <c r="F6" s="10"/>
      <c r="G6" s="10"/>
    </row>
    <row r="7" spans="1:7" x14ac:dyDescent="0.25">
      <c r="A7" s="9"/>
      <c r="B7" s="10"/>
      <c r="C7" s="10"/>
      <c r="D7" s="10" t="s">
        <v>15</v>
      </c>
      <c r="E7" s="12">
        <f>SUM(E5:E6)</f>
        <v>5400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44254</v>
      </c>
    </row>
    <row r="2" spans="1:7" x14ac:dyDescent="0.25">
      <c r="B2" s="2" t="s">
        <v>3</v>
      </c>
      <c r="C2" s="1" t="s">
        <v>4</v>
      </c>
      <c r="G2" s="5" t="s">
        <v>26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44251</v>
      </c>
      <c r="E5" s="12">
        <f>3100-200</f>
        <v>2900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44258</v>
      </c>
      <c r="E6" s="12">
        <v>3050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5950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G23" sqref="G23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44261</v>
      </c>
    </row>
    <row r="2" spans="1:7" x14ac:dyDescent="0.25">
      <c r="B2" s="2" t="s">
        <v>3</v>
      </c>
      <c r="C2" s="1" t="s">
        <v>4</v>
      </c>
      <c r="G2" s="5" t="s">
        <v>27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44265</v>
      </c>
      <c r="E5" s="12">
        <v>3000</v>
      </c>
      <c r="F5" s="10"/>
      <c r="G5" s="10"/>
    </row>
    <row r="6" spans="1:7" ht="16.5" customHeight="1" x14ac:dyDescent="0.25">
      <c r="A6" s="9"/>
      <c r="B6" s="10"/>
      <c r="C6" s="10"/>
      <c r="D6" s="10" t="s">
        <v>15</v>
      </c>
      <c r="E6" s="12">
        <f>SUM(E5:E5)</f>
        <v>3000</v>
      </c>
      <c r="F6" s="13"/>
      <c r="G6" s="13"/>
    </row>
    <row r="8" spans="1:7" x14ac:dyDescent="0.25">
      <c r="B8" s="1" t="s">
        <v>16</v>
      </c>
      <c r="F8" s="1" t="s">
        <v>17</v>
      </c>
    </row>
    <row r="9" spans="1:7" x14ac:dyDescent="0.25">
      <c r="B9" s="1" t="s">
        <v>18</v>
      </c>
      <c r="F9" s="1" t="s">
        <v>19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A6" sqref="A6:E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44266</v>
      </c>
    </row>
    <row r="2" spans="1:7" x14ac:dyDescent="0.25">
      <c r="B2" s="2" t="s">
        <v>3</v>
      </c>
      <c r="C2" s="1" t="s">
        <v>4</v>
      </c>
      <c r="G2" s="5" t="s">
        <v>28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44265</v>
      </c>
      <c r="E5" s="12">
        <v>3000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44272</v>
      </c>
      <c r="E6" s="12">
        <v>3550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6550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44274</v>
      </c>
    </row>
    <row r="2" spans="1:7" x14ac:dyDescent="0.25">
      <c r="B2" s="2" t="s">
        <v>3</v>
      </c>
      <c r="C2" s="1" t="s">
        <v>4</v>
      </c>
      <c r="G2" s="5" t="s">
        <v>29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s="8" customFormat="1" ht="15.75" customHeight="1" x14ac:dyDescent="0.25">
      <c r="A5" s="9">
        <v>1</v>
      </c>
      <c r="B5" s="10" t="s">
        <v>13</v>
      </c>
      <c r="C5" s="10" t="s">
        <v>14</v>
      </c>
      <c r="D5" s="11">
        <v>44272</v>
      </c>
      <c r="E5" s="12">
        <v>3550</v>
      </c>
      <c r="F5" s="6"/>
      <c r="G5" s="6"/>
    </row>
    <row r="6" spans="1:7" x14ac:dyDescent="0.25">
      <c r="A6" s="9">
        <v>2</v>
      </c>
      <c r="B6" s="10" t="s">
        <v>13</v>
      </c>
      <c r="C6" s="10" t="s">
        <v>14</v>
      </c>
      <c r="D6" s="11">
        <v>44279</v>
      </c>
      <c r="E6" s="12">
        <v>3505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7055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44282</v>
      </c>
    </row>
    <row r="2" spans="1:7" x14ac:dyDescent="0.25">
      <c r="B2" s="2" t="s">
        <v>3</v>
      </c>
      <c r="C2" s="1" t="s">
        <v>4</v>
      </c>
      <c r="G2" s="5" t="s">
        <v>30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44279</v>
      </c>
      <c r="E5" s="12">
        <v>3505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44286</v>
      </c>
      <c r="E6" s="12">
        <v>3500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7005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G22" sqref="G22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44288</v>
      </c>
    </row>
    <row r="2" spans="1:7" x14ac:dyDescent="0.25">
      <c r="B2" s="2" t="s">
        <v>3</v>
      </c>
      <c r="C2" s="1" t="s">
        <v>4</v>
      </c>
      <c r="G2" s="5" t="s">
        <v>31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44286</v>
      </c>
      <c r="E5" s="12">
        <v>3500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44293</v>
      </c>
      <c r="E6" s="12">
        <v>3500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7000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44296</v>
      </c>
    </row>
    <row r="2" spans="1:7" x14ac:dyDescent="0.25">
      <c r="B2" s="2" t="s">
        <v>3</v>
      </c>
      <c r="C2" s="1" t="s">
        <v>4</v>
      </c>
      <c r="G2" s="5" t="s">
        <v>32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44293</v>
      </c>
      <c r="E5" s="12">
        <v>3500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44300</v>
      </c>
      <c r="E6" s="12">
        <v>3400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6900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E21" sqref="E21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44302</v>
      </c>
    </row>
    <row r="2" spans="1:7" x14ac:dyDescent="0.25">
      <c r="B2" s="2" t="s">
        <v>3</v>
      </c>
      <c r="C2" s="1" t="s">
        <v>4</v>
      </c>
      <c r="G2" s="5" t="s">
        <v>33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44300</v>
      </c>
      <c r="E5" s="12">
        <v>3400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44307</v>
      </c>
      <c r="E6" s="12">
        <v>3550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SUM(E5:E5)</f>
        <v>3400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44309</v>
      </c>
    </row>
    <row r="2" spans="1:7" x14ac:dyDescent="0.25">
      <c r="B2" s="2" t="s">
        <v>3</v>
      </c>
      <c r="C2" s="1" t="s">
        <v>4</v>
      </c>
      <c r="G2" s="5" t="s">
        <v>34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44307</v>
      </c>
      <c r="E5" s="12">
        <v>3550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44314</v>
      </c>
      <c r="E6" s="12">
        <v>3394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6944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44316</v>
      </c>
    </row>
    <row r="2" spans="1:7" x14ac:dyDescent="0.25">
      <c r="B2" s="2" t="s">
        <v>3</v>
      </c>
      <c r="C2" s="1" t="s">
        <v>4</v>
      </c>
      <c r="G2" s="5" t="s">
        <v>35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44314</v>
      </c>
      <c r="E5" s="12">
        <v>3394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4">
        <v>44321</v>
      </c>
      <c r="E6" s="15">
        <v>3980</v>
      </c>
      <c r="F6" s="10"/>
      <c r="G6" s="10"/>
    </row>
    <row r="7" spans="1:7" x14ac:dyDescent="0.25">
      <c r="A7" s="9">
        <v>3</v>
      </c>
      <c r="B7" s="10" t="s">
        <v>13</v>
      </c>
      <c r="C7" s="10" t="s">
        <v>14</v>
      </c>
      <c r="D7" s="11">
        <v>44328</v>
      </c>
      <c r="E7" s="12">
        <v>3860</v>
      </c>
      <c r="F7" s="10"/>
      <c r="G7" s="10"/>
    </row>
    <row r="8" spans="1:7" ht="16.5" customHeight="1" x14ac:dyDescent="0.25">
      <c r="A8" s="9"/>
      <c r="B8" s="10"/>
      <c r="C8" s="10"/>
      <c r="D8" s="10" t="s">
        <v>15</v>
      </c>
      <c r="E8" s="12">
        <f>SUM(E5:E7)</f>
        <v>11234</v>
      </c>
      <c r="F8" s="13"/>
      <c r="G8" s="13"/>
    </row>
    <row r="10" spans="1:7" x14ac:dyDescent="0.25">
      <c r="B10" s="1" t="s">
        <v>16</v>
      </c>
      <c r="F10" s="1" t="s">
        <v>17</v>
      </c>
    </row>
    <row r="11" spans="1:7" x14ac:dyDescent="0.25">
      <c r="B11" s="1" t="s">
        <v>18</v>
      </c>
      <c r="F11" s="1" t="s">
        <v>19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44323</v>
      </c>
    </row>
    <row r="2" spans="1:7" x14ac:dyDescent="0.25">
      <c r="B2" s="2" t="s">
        <v>3</v>
      </c>
      <c r="C2" s="1" t="s">
        <v>4</v>
      </c>
      <c r="G2" s="5" t="s">
        <v>36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4">
        <v>44321</v>
      </c>
      <c r="E5" s="15">
        <v>3980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44328</v>
      </c>
      <c r="E6" s="12">
        <v>3860</v>
      </c>
      <c r="F6" s="10"/>
      <c r="G6" s="10"/>
    </row>
    <row r="7" spans="1:7" x14ac:dyDescent="0.25">
      <c r="A7" s="9">
        <v>3</v>
      </c>
      <c r="B7" s="10" t="s">
        <v>13</v>
      </c>
      <c r="C7" s="10" t="s">
        <v>14</v>
      </c>
      <c r="D7" s="11">
        <v>44335</v>
      </c>
      <c r="E7" s="12">
        <v>3850</v>
      </c>
      <c r="F7" s="10"/>
      <c r="G7" s="10"/>
    </row>
    <row r="8" spans="1:7" ht="16.5" customHeight="1" x14ac:dyDescent="0.25">
      <c r="A8" s="9"/>
      <c r="B8" s="10"/>
      <c r="C8" s="10"/>
      <c r="D8" s="10" t="s">
        <v>15</v>
      </c>
      <c r="E8" s="12">
        <f>SUM(E5:E7)</f>
        <v>11690</v>
      </c>
      <c r="F8" s="13"/>
      <c r="G8" s="13"/>
    </row>
    <row r="10" spans="1:7" x14ac:dyDescent="0.25">
      <c r="B10" s="1" t="s">
        <v>16</v>
      </c>
      <c r="F10" s="1" t="s">
        <v>17</v>
      </c>
    </row>
    <row r="11" spans="1:7" x14ac:dyDescent="0.25">
      <c r="B11" s="1" t="s">
        <v>18</v>
      </c>
      <c r="F11" s="1" t="s">
        <v>19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44338</v>
      </c>
    </row>
    <row r="2" spans="1:7" x14ac:dyDescent="0.25">
      <c r="B2" s="2" t="s">
        <v>3</v>
      </c>
      <c r="C2" s="1" t="s">
        <v>4</v>
      </c>
      <c r="G2" s="5" t="s">
        <v>37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44335</v>
      </c>
      <c r="E5" s="12">
        <v>3850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44342</v>
      </c>
      <c r="E6" s="12">
        <v>3800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7650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44345</v>
      </c>
    </row>
    <row r="2" spans="1:7" x14ac:dyDescent="0.25">
      <c r="B2" s="2" t="s">
        <v>3</v>
      </c>
      <c r="C2" s="1" t="s">
        <v>4</v>
      </c>
      <c r="G2" s="5" t="s">
        <v>38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44342</v>
      </c>
      <c r="E5" s="12">
        <v>3800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44349</v>
      </c>
      <c r="E6" s="12">
        <v>3150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6950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44352</v>
      </c>
    </row>
    <row r="2" spans="1:7" x14ac:dyDescent="0.25">
      <c r="B2" s="2" t="s">
        <v>3</v>
      </c>
      <c r="C2" s="1" t="s">
        <v>4</v>
      </c>
      <c r="G2" s="5" t="s">
        <v>39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44349</v>
      </c>
      <c r="E5" s="12">
        <v>3150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44356</v>
      </c>
      <c r="E6" s="12">
        <v>3300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6450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44358</v>
      </c>
    </row>
    <row r="2" spans="1:7" x14ac:dyDescent="0.25">
      <c r="B2" s="2" t="s">
        <v>3</v>
      </c>
      <c r="C2" s="1" t="s">
        <v>4</v>
      </c>
      <c r="G2" s="5" t="s">
        <v>40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44356</v>
      </c>
      <c r="E5" s="12">
        <v>3300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44363</v>
      </c>
      <c r="E6" s="12">
        <v>3250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6550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44366</v>
      </c>
    </row>
    <row r="2" spans="1:7" x14ac:dyDescent="0.25">
      <c r="B2" s="2" t="s">
        <v>3</v>
      </c>
      <c r="C2" s="1" t="s">
        <v>4</v>
      </c>
      <c r="G2" s="5" t="s">
        <v>41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44363</v>
      </c>
      <c r="E5" s="12">
        <v>3250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44370</v>
      </c>
      <c r="E6" s="12">
        <v>3400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6650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E23" sqref="E23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44372</v>
      </c>
    </row>
    <row r="2" spans="1:7" x14ac:dyDescent="0.25">
      <c r="B2" s="2" t="s">
        <v>3</v>
      </c>
      <c r="C2" s="1" t="s">
        <v>4</v>
      </c>
      <c r="G2" s="5" t="s">
        <v>42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44370</v>
      </c>
      <c r="E5" s="12">
        <v>3400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44377</v>
      </c>
      <c r="E6" s="12">
        <v>3000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6400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44393</v>
      </c>
    </row>
    <row r="2" spans="1:7" x14ac:dyDescent="0.25">
      <c r="B2" s="2" t="s">
        <v>3</v>
      </c>
      <c r="C2" s="1" t="s">
        <v>4</v>
      </c>
      <c r="G2" s="5" t="s">
        <v>43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44391</v>
      </c>
      <c r="E5" s="12">
        <v>3500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44398</v>
      </c>
      <c r="E6" s="12">
        <v>3750</v>
      </c>
      <c r="F6" s="10"/>
      <c r="G6" s="10"/>
    </row>
    <row r="7" spans="1:7" x14ac:dyDescent="0.25">
      <c r="A7" s="9">
        <v>3</v>
      </c>
      <c r="B7" s="10" t="s">
        <v>13</v>
      </c>
      <c r="C7" s="10" t="s">
        <v>14</v>
      </c>
      <c r="D7" s="11">
        <v>44405</v>
      </c>
      <c r="E7" s="12">
        <v>3400</v>
      </c>
      <c r="F7" s="10"/>
      <c r="G7" s="10"/>
    </row>
    <row r="8" spans="1:7" ht="16.5" customHeight="1" x14ac:dyDescent="0.25">
      <c r="A8" s="9"/>
      <c r="B8" s="10"/>
      <c r="C8" s="10"/>
      <c r="D8" s="10" t="s">
        <v>15</v>
      </c>
      <c r="E8" s="12">
        <f>SUM(E5:E7)</f>
        <v>10650</v>
      </c>
      <c r="F8" s="13"/>
      <c r="G8" s="13"/>
    </row>
    <row r="10" spans="1:7" x14ac:dyDescent="0.25">
      <c r="B10" s="1" t="s">
        <v>16</v>
      </c>
      <c r="F10" s="1" t="s">
        <v>17</v>
      </c>
    </row>
    <row r="11" spans="1:7" x14ac:dyDescent="0.25">
      <c r="B11" s="1" t="s">
        <v>18</v>
      </c>
      <c r="F11" s="1" t="s">
        <v>19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44408</v>
      </c>
    </row>
    <row r="2" spans="1:7" x14ac:dyDescent="0.25">
      <c r="B2" s="2" t="s">
        <v>3</v>
      </c>
      <c r="C2" s="1" t="s">
        <v>4</v>
      </c>
      <c r="G2" s="5" t="s">
        <v>44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44405</v>
      </c>
      <c r="E5" s="12">
        <v>3400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44412</v>
      </c>
      <c r="E6" s="12">
        <v>4200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7600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44421</v>
      </c>
    </row>
    <row r="2" spans="1:7" x14ac:dyDescent="0.25">
      <c r="B2" s="2" t="s">
        <v>3</v>
      </c>
      <c r="C2" s="1" t="s">
        <v>4</v>
      </c>
      <c r="G2" s="5" t="s">
        <v>45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44419</v>
      </c>
      <c r="E5" s="12">
        <v>4000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44426</v>
      </c>
      <c r="E6" s="12">
        <v>4150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8150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44429</v>
      </c>
    </row>
    <row r="2" spans="1:7" x14ac:dyDescent="0.25">
      <c r="B2" s="2" t="s">
        <v>3</v>
      </c>
      <c r="C2" s="1" t="s">
        <v>4</v>
      </c>
      <c r="G2" s="5" t="s">
        <v>46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44426</v>
      </c>
      <c r="E5" s="12">
        <v>4150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44433</v>
      </c>
      <c r="E6" s="12">
        <v>4250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8400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G17" sqref="G17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44435</v>
      </c>
    </row>
    <row r="2" spans="1:7" x14ac:dyDescent="0.25">
      <c r="B2" s="2" t="s">
        <v>3</v>
      </c>
      <c r="C2" s="1" t="s">
        <v>4</v>
      </c>
      <c r="G2" s="5" t="s">
        <v>47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44433</v>
      </c>
      <c r="E5" s="12">
        <v>4250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44440</v>
      </c>
      <c r="E6" s="12">
        <v>3500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7750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44443</v>
      </c>
    </row>
    <row r="2" spans="1:7" x14ac:dyDescent="0.25">
      <c r="B2" s="2" t="s">
        <v>3</v>
      </c>
      <c r="C2" s="1" t="s">
        <v>4</v>
      </c>
      <c r="G2" s="5" t="s">
        <v>48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44440</v>
      </c>
      <c r="E5" s="12">
        <v>3500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44447</v>
      </c>
      <c r="E6" s="12">
        <v>4000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7500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44450</v>
      </c>
    </row>
    <row r="2" spans="1:7" x14ac:dyDescent="0.25">
      <c r="B2" s="2" t="s">
        <v>3</v>
      </c>
      <c r="C2" s="1" t="s">
        <v>4</v>
      </c>
      <c r="G2" s="5" t="s">
        <v>49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44454</v>
      </c>
      <c r="E5" s="12">
        <v>4250</v>
      </c>
      <c r="F5" s="10"/>
      <c r="G5" s="10"/>
    </row>
    <row r="6" spans="1:7" ht="16.5" customHeight="1" x14ac:dyDescent="0.25">
      <c r="A6" s="9"/>
      <c r="B6" s="10"/>
      <c r="C6" s="10"/>
      <c r="D6" s="10" t="s">
        <v>15</v>
      </c>
      <c r="E6" s="12">
        <f>SUM(E5:E5)</f>
        <v>4250</v>
      </c>
      <c r="F6" s="13"/>
      <c r="G6" s="13"/>
    </row>
    <row r="8" spans="1:7" x14ac:dyDescent="0.25">
      <c r="B8" s="1" t="s">
        <v>16</v>
      </c>
      <c r="F8" s="1" t="s">
        <v>17</v>
      </c>
    </row>
    <row r="9" spans="1:7" x14ac:dyDescent="0.25">
      <c r="B9" s="1" t="s">
        <v>18</v>
      </c>
      <c r="F9" s="1" t="s">
        <v>19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J23" sqref="J23:J24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44456</v>
      </c>
    </row>
    <row r="2" spans="1:7" x14ac:dyDescent="0.25">
      <c r="B2" s="2" t="s">
        <v>3</v>
      </c>
      <c r="C2" s="1" t="s">
        <v>4</v>
      </c>
      <c r="G2" s="5" t="s">
        <v>50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44447</v>
      </c>
      <c r="E5" s="12">
        <v>3500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44461</v>
      </c>
      <c r="E6" s="12">
        <v>4350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7850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44464</v>
      </c>
    </row>
    <row r="2" spans="1:7" x14ac:dyDescent="0.25">
      <c r="B2" s="2" t="s">
        <v>3</v>
      </c>
      <c r="C2" s="1" t="s">
        <v>4</v>
      </c>
      <c r="G2" s="5" t="s">
        <v>51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44461</v>
      </c>
      <c r="E5" s="12">
        <v>4350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44468</v>
      </c>
      <c r="E6" s="12">
        <v>4500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8850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44471</v>
      </c>
    </row>
    <row r="2" spans="1:7" x14ac:dyDescent="0.25">
      <c r="B2" s="2" t="s">
        <v>3</v>
      </c>
      <c r="C2" s="1" t="s">
        <v>4</v>
      </c>
      <c r="G2" s="5" t="s">
        <v>52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44468</v>
      </c>
      <c r="E5" s="12">
        <v>4500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44475</v>
      </c>
      <c r="E6" s="12">
        <v>4100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8600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44477</v>
      </c>
    </row>
    <row r="2" spans="1:7" x14ac:dyDescent="0.25">
      <c r="B2" s="2" t="s">
        <v>3</v>
      </c>
      <c r="C2" s="1" t="s">
        <v>4</v>
      </c>
      <c r="G2" s="5" t="s">
        <v>53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44475</v>
      </c>
      <c r="E5" s="12">
        <v>4100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44482</v>
      </c>
      <c r="E6" s="12">
        <v>4300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8400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44485</v>
      </c>
    </row>
    <row r="2" spans="1:7" x14ac:dyDescent="0.25">
      <c r="B2" s="2" t="s">
        <v>3</v>
      </c>
      <c r="C2" s="1" t="s">
        <v>4</v>
      </c>
      <c r="G2" s="5" t="s">
        <v>54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44482</v>
      </c>
      <c r="E5" s="12">
        <v>4300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44489</v>
      </c>
      <c r="E6" s="12">
        <v>4250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8550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G12" sqref="G12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44491</v>
      </c>
    </row>
    <row r="2" spans="1:7" x14ac:dyDescent="0.25">
      <c r="B2" s="2" t="s">
        <v>3</v>
      </c>
      <c r="C2" s="1" t="s">
        <v>4</v>
      </c>
      <c r="G2" s="5" t="s">
        <v>55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44489</v>
      </c>
      <c r="E5" s="12">
        <v>4250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44496</v>
      </c>
      <c r="E6" s="12">
        <v>4300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8550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I17" sqref="I17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44498</v>
      </c>
    </row>
    <row r="2" spans="1:7" x14ac:dyDescent="0.25">
      <c r="B2" s="2" t="s">
        <v>3</v>
      </c>
      <c r="C2" s="1" t="s">
        <v>4</v>
      </c>
      <c r="G2" s="5" t="s">
        <v>56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44503</v>
      </c>
      <c r="E5" s="12">
        <v>4400</v>
      </c>
      <c r="F5" s="10"/>
      <c r="G5" s="10"/>
    </row>
    <row r="6" spans="1:7" ht="16.5" customHeight="1" x14ac:dyDescent="0.25">
      <c r="A6" s="9"/>
      <c r="B6" s="10"/>
      <c r="C6" s="10"/>
      <c r="D6" s="10" t="s">
        <v>15</v>
      </c>
      <c r="E6" s="12">
        <f>SUM(E5:E5)</f>
        <v>4400</v>
      </c>
      <c r="F6" s="13"/>
      <c r="G6" s="13"/>
    </row>
    <row r="8" spans="1:7" x14ac:dyDescent="0.25">
      <c r="B8" s="1" t="s">
        <v>16</v>
      </c>
      <c r="F8" s="1" t="s">
        <v>17</v>
      </c>
    </row>
    <row r="9" spans="1:7" x14ac:dyDescent="0.25">
      <c r="B9" s="1" t="s">
        <v>18</v>
      </c>
      <c r="F9" s="1" t="s">
        <v>19</v>
      </c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44506</v>
      </c>
    </row>
    <row r="2" spans="1:7" x14ac:dyDescent="0.25">
      <c r="B2" s="2" t="s">
        <v>3</v>
      </c>
      <c r="C2" s="1" t="s">
        <v>4</v>
      </c>
      <c r="G2" s="5" t="s">
        <v>57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44503</v>
      </c>
      <c r="E5" s="12">
        <v>4400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44510</v>
      </c>
      <c r="E6" s="12">
        <v>4150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8550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44512</v>
      </c>
    </row>
    <row r="2" spans="1:7" x14ac:dyDescent="0.25">
      <c r="B2" s="2" t="s">
        <v>3</v>
      </c>
      <c r="C2" s="1" t="s">
        <v>4</v>
      </c>
      <c r="G2" s="5" t="s">
        <v>58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44510</v>
      </c>
      <c r="E5" s="12">
        <v>4150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44517</v>
      </c>
      <c r="E6" s="12">
        <v>3588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7738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44520</v>
      </c>
    </row>
    <row r="2" spans="1:7" x14ac:dyDescent="0.25">
      <c r="B2" s="2" t="s">
        <v>3</v>
      </c>
      <c r="C2" s="1" t="s">
        <v>4</v>
      </c>
      <c r="G2" s="5" t="s">
        <v>59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44517</v>
      </c>
      <c r="E5" s="12">
        <v>3588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44524</v>
      </c>
      <c r="E6" s="12">
        <v>4000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7588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44526</v>
      </c>
    </row>
    <row r="2" spans="1:7" x14ac:dyDescent="0.25">
      <c r="B2" s="2" t="s">
        <v>3</v>
      </c>
      <c r="C2" s="1" t="s">
        <v>4</v>
      </c>
      <c r="G2" s="5" t="s">
        <v>60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44524</v>
      </c>
      <c r="E5" s="12">
        <v>4000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44531</v>
      </c>
      <c r="E6" s="12">
        <v>3750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7750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44533</v>
      </c>
    </row>
    <row r="2" spans="1:7" x14ac:dyDescent="0.25">
      <c r="B2" s="2" t="s">
        <v>3</v>
      </c>
      <c r="C2" s="1" t="s">
        <v>4</v>
      </c>
      <c r="G2" s="5" t="s">
        <v>61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44531</v>
      </c>
      <c r="E5" s="12">
        <v>3750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44538</v>
      </c>
      <c r="E6" s="12">
        <v>3600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7350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44540</v>
      </c>
    </row>
    <row r="2" spans="1:7" x14ac:dyDescent="0.25">
      <c r="B2" s="2" t="s">
        <v>3</v>
      </c>
      <c r="C2" s="1" t="s">
        <v>4</v>
      </c>
      <c r="G2" s="5" t="s">
        <v>62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44538</v>
      </c>
      <c r="E5" s="12">
        <v>3600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44545</v>
      </c>
      <c r="E6" s="12">
        <v>3500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7100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XFD1048576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44548</v>
      </c>
    </row>
    <row r="2" spans="1:7" x14ac:dyDescent="0.25">
      <c r="B2" s="2" t="s">
        <v>3</v>
      </c>
      <c r="C2" s="1" t="s">
        <v>4</v>
      </c>
      <c r="G2" s="5" t="s">
        <v>63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x14ac:dyDescent="0.25">
      <c r="A5" s="9">
        <v>1</v>
      </c>
      <c r="B5" s="10" t="s">
        <v>13</v>
      </c>
      <c r="C5" s="10" t="s">
        <v>14</v>
      </c>
      <c r="D5" s="11">
        <v>44545</v>
      </c>
      <c r="E5" s="12">
        <v>3500</v>
      </c>
      <c r="F5" s="10"/>
      <c r="G5" s="10"/>
    </row>
    <row r="6" spans="1:7" x14ac:dyDescent="0.25">
      <c r="A6" s="9">
        <v>2</v>
      </c>
      <c r="B6" s="10" t="s">
        <v>13</v>
      </c>
      <c r="C6" s="10" t="s">
        <v>14</v>
      </c>
      <c r="D6" s="11">
        <v>44552</v>
      </c>
      <c r="E6" s="12">
        <v>3750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7250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A7" sqref="A7"/>
    </sheetView>
  </sheetViews>
  <sheetFormatPr defaultColWidth="9.140625" defaultRowHeight="15" x14ac:dyDescent="0.25"/>
  <cols>
    <col min="1" max="1" width="4.85546875" style="1" customWidth="1"/>
    <col min="2" max="2" width="17.5703125" style="1" bestFit="1" customWidth="1"/>
    <col min="3" max="3" width="11.7109375" style="1" bestFit="1" customWidth="1"/>
    <col min="4" max="4" width="12" style="1" bestFit="1" customWidth="1"/>
    <col min="5" max="5" width="14.5703125" style="3" customWidth="1"/>
    <col min="6" max="6" width="9.140625" style="1" customWidth="1"/>
    <col min="7" max="7" width="9.85546875" style="1" bestFit="1" customWidth="1"/>
    <col min="8" max="16384" width="9.140625" style="1"/>
  </cols>
  <sheetData>
    <row r="1" spans="1:7" x14ac:dyDescent="0.25">
      <c r="B1" s="2" t="s">
        <v>0</v>
      </c>
      <c r="C1" s="1" t="s">
        <v>1</v>
      </c>
      <c r="F1" s="2" t="s">
        <v>2</v>
      </c>
      <c r="G1" s="4">
        <v>44555</v>
      </c>
    </row>
    <row r="2" spans="1:7" x14ac:dyDescent="0.25">
      <c r="B2" s="2" t="s">
        <v>3</v>
      </c>
      <c r="C2" s="1" t="s">
        <v>4</v>
      </c>
      <c r="G2" s="5" t="s">
        <v>64</v>
      </c>
    </row>
    <row r="4" spans="1:7" s="8" customFormat="1" ht="15.75" customHeight="1" x14ac:dyDescent="0.25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  <c r="G4" s="6" t="s">
        <v>12</v>
      </c>
    </row>
    <row r="5" spans="1:7" s="8" customFormat="1" ht="15.75" customHeight="1" x14ac:dyDescent="0.25">
      <c r="A5" s="6">
        <v>1</v>
      </c>
      <c r="B5" s="17" t="s">
        <v>13</v>
      </c>
      <c r="C5" s="6" t="s">
        <v>14</v>
      </c>
      <c r="D5" s="16">
        <v>44552</v>
      </c>
      <c r="E5" s="7">
        <v>3750</v>
      </c>
      <c r="F5" s="6"/>
      <c r="G5" s="6"/>
    </row>
    <row r="6" spans="1:7" x14ac:dyDescent="0.25">
      <c r="A6" s="9">
        <v>2</v>
      </c>
      <c r="B6" s="10" t="s">
        <v>13</v>
      </c>
      <c r="C6" s="10" t="s">
        <v>14</v>
      </c>
      <c r="D6" s="11">
        <v>44559</v>
      </c>
      <c r="E6" s="12">
        <v>3500</v>
      </c>
      <c r="F6" s="10"/>
      <c r="G6" s="10"/>
    </row>
    <row r="7" spans="1:7" ht="16.5" customHeight="1" x14ac:dyDescent="0.25">
      <c r="A7" s="9"/>
      <c r="B7" s="10"/>
      <c r="C7" s="10"/>
      <c r="D7" s="10" t="s">
        <v>15</v>
      </c>
      <c r="E7" s="12">
        <f>SUM(E5:E6)</f>
        <v>7250</v>
      </c>
      <c r="F7" s="13"/>
      <c r="G7" s="13"/>
    </row>
    <row r="9" spans="1:7" x14ac:dyDescent="0.25">
      <c r="B9" s="1" t="s">
        <v>16</v>
      </c>
      <c r="F9" s="1" t="s">
        <v>17</v>
      </c>
    </row>
    <row r="10" spans="1:7" x14ac:dyDescent="0.25">
      <c r="B10" s="1" t="s">
        <v>18</v>
      </c>
      <c r="F10" s="1" t="s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46</vt:i4>
      </vt:variant>
    </vt:vector>
  </HeadingPairs>
  <TitlesOfParts>
    <vt:vector size="46" baseType="lpstr">
      <vt:lpstr>08.01</vt:lpstr>
      <vt:lpstr>16.01</vt:lpstr>
      <vt:lpstr>23.01</vt:lpstr>
      <vt:lpstr>30.01</vt:lpstr>
      <vt:lpstr>06.02</vt:lpstr>
      <vt:lpstr>13.02</vt:lpstr>
      <vt:lpstr>20.02</vt:lpstr>
      <vt:lpstr>27.02</vt:lpstr>
      <vt:lpstr>06.03</vt:lpstr>
      <vt:lpstr>11.03</vt:lpstr>
      <vt:lpstr>19.03</vt:lpstr>
      <vt:lpstr>27.03</vt:lpstr>
      <vt:lpstr>02.04</vt:lpstr>
      <vt:lpstr>10.04</vt:lpstr>
      <vt:lpstr>16.04</vt:lpstr>
      <vt:lpstr>23.04</vt:lpstr>
      <vt:lpstr>30.04</vt:lpstr>
      <vt:lpstr>07.05</vt:lpstr>
      <vt:lpstr>22.05</vt:lpstr>
      <vt:lpstr>29.05</vt:lpstr>
      <vt:lpstr>05.06</vt:lpstr>
      <vt:lpstr>11.06</vt:lpstr>
      <vt:lpstr>19.06</vt:lpstr>
      <vt:lpstr>25.06</vt:lpstr>
      <vt:lpstr>16.07</vt:lpstr>
      <vt:lpstr>31.07</vt:lpstr>
      <vt:lpstr>13.08</vt:lpstr>
      <vt:lpstr>21.08</vt:lpstr>
      <vt:lpstr>27.08</vt:lpstr>
      <vt:lpstr>04.09</vt:lpstr>
      <vt:lpstr>11.09</vt:lpstr>
      <vt:lpstr>17.09</vt:lpstr>
      <vt:lpstr>25.09</vt:lpstr>
      <vt:lpstr>02.10</vt:lpstr>
      <vt:lpstr>Sayfa1</vt:lpstr>
      <vt:lpstr>16.10</vt:lpstr>
      <vt:lpstr>22.10</vt:lpstr>
      <vt:lpstr>29.10</vt:lpstr>
      <vt:lpstr>06.11</vt:lpstr>
      <vt:lpstr>Sayfa2</vt:lpstr>
      <vt:lpstr>19.11</vt:lpstr>
      <vt:lpstr>26.11</vt:lpstr>
      <vt:lpstr>03.12</vt:lpstr>
      <vt:lpstr>Sayfa3</vt:lpstr>
      <vt:lpstr>Sayfa4</vt:lpstr>
      <vt:lpstr>Sayfa5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2021-12-25T05:49:20Z</dcterms:modified>
</cp:coreProperties>
</file>